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имбирская 41" sheetId="1" r:id="rId1"/>
  </sheets>
  <externalReferences>
    <externalReference r:id="rId2"/>
  </externalReferences>
  <definedNames>
    <definedName name="Z_6E36EA37_049E_4FAE_B719_2847CD16F858_.wvu.Cols" localSheetId="0" hidden="1">'Симбирская 41'!#REF!,'Симбирская 41'!#REF!</definedName>
    <definedName name="Z_6E36EA37_049E_4FAE_B719_2847CD16F858_.wvu.Rows" localSheetId="0" hidden="1">'Симбирская 41'!$42:$45</definedName>
    <definedName name="Z_73C0D023_21BD_4441_8EFA_957546C15799_.wvu.Cols" localSheetId="0" hidden="1">'Симбирская 41'!#REF!,'Симбирская 41'!#REF!</definedName>
    <definedName name="Z_73C0D023_21BD_4441_8EFA_957546C15799_.wvu.Rows" localSheetId="0" hidden="1">'Симбирская 41'!$42:$45</definedName>
    <definedName name="_xlnm.Print_Area" localSheetId="0">'Симбирская 41'!$A$1:$G$60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15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<sst xmlns="http://schemas.openxmlformats.org/spreadsheetml/2006/main" count="62" uniqueCount="53">
  <si>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</si>
  <si>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</si>
  <si>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</si>
  <si>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</si>
  <si>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</si>
  <si>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</si>
  <si>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</si>
  <si>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</si>
  <si>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</si>
  <si>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</si>
  <si>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</si>
  <si>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</si>
  <si>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</si>
  <si>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</si>
  <si>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</si>
  <si>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</si>
  <si>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</si>
  <si>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</si>
  <si>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</si>
  <si>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</si>
  <si>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</si>
  <si>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</si>
  <si>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</si>
  <si>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</si>
  <si>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</si>
  <si>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</si>
  <si>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</si>
  <si>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</si>
  <si>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</si>
  <si>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</si>
  <si>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</si>
  <si>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</si>
  <si>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</si>
  <si>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</si>
  <si>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</si>
  <si>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</si>
  <si>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</si>
  <si>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</si>
  <si>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41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</si>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</sst>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86">
          <cell r="FT86">
            <v>0</v>
          </cell>
        </row>
      </sheetData>
      <sheetData sheetId="1"/>
      <sheetData sheetId="2">
        <row r="86">
          <cell r="W86">
            <v>5382.4798440968625</v>
          </cell>
          <cell r="X86">
            <v>1078.4511897444768</v>
          </cell>
          <cell r="Y86">
            <v>12144.455900000001</v>
          </cell>
          <cell r="AA86">
            <v>0</v>
          </cell>
          <cell r="AI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X86">
            <v>15093.824896358747</v>
          </cell>
          <cell r="BB86">
            <v>0</v>
          </cell>
          <cell r="BC86">
            <v>73.56</v>
          </cell>
          <cell r="BD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CN86">
            <v>11040.946028733419</v>
          </cell>
          <cell r="CO86">
            <v>2270.6097953042436</v>
          </cell>
          <cell r="CP86">
            <v>0</v>
          </cell>
          <cell r="DE86">
            <v>10134.396186836784</v>
          </cell>
          <cell r="DS86">
            <v>33489.004330752825</v>
          </cell>
          <cell r="DT86">
            <v>6838.3746030454267</v>
          </cell>
          <cell r="DU86">
            <v>3753.7202000000007</v>
          </cell>
          <cell r="DW86">
            <v>0</v>
          </cell>
          <cell r="DX86">
            <v>0</v>
          </cell>
          <cell r="DY86">
            <v>0</v>
          </cell>
          <cell r="EC86">
            <v>0</v>
          </cell>
          <cell r="EL86">
            <v>32656.273414884039</v>
          </cell>
          <cell r="EU86">
            <v>35198.3211557615</v>
          </cell>
          <cell r="EV86">
            <v>7091.7914264774754</v>
          </cell>
          <cell r="EW86">
            <v>384.76439999999997</v>
          </cell>
          <cell r="FH86">
            <v>28470.015795839907</v>
          </cell>
          <cell r="FM86">
            <v>34870.87962998257</v>
          </cell>
          <cell r="FN86">
            <v>10494.597587092196</v>
          </cell>
          <cell r="FO86">
            <v>2.6281939857463411E-13</v>
          </cell>
          <cell r="FU86">
            <v>27621.01888679645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8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9.140625" style="1" customWidth="1"/>
    <col min="9" max="9" width="9.42578125" style="1" bestFit="1" customWidth="1"/>
    <col min="10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1577150.39</v>
      </c>
      <c r="F9" s="16">
        <f t="shared" ref="F9:G9" si="0">SUM(F10:F14)</f>
        <v>1525098.6199999999</v>
      </c>
      <c r="G9" s="16">
        <f t="shared" si="0"/>
        <v>313373.84000000003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727404.69</v>
      </c>
      <c r="F10" s="17">
        <v>744392.32</v>
      </c>
      <c r="G10" s="18">
        <v>166699.67000000001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133035.68</v>
      </c>
      <c r="F12" s="17">
        <v>115009.2</v>
      </c>
      <c r="G12" s="18">
        <v>18771.740000000002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248705.73</v>
      </c>
      <c r="F13" s="17">
        <v>214382.55</v>
      </c>
      <c r="G13" s="18">
        <v>35520.730000000003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468004.29</v>
      </c>
      <c r="F14" s="17">
        <v>451314.55</v>
      </c>
      <c r="G14" s="18">
        <v>92381.7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746930.12</v>
      </c>
      <c r="F15" s="16">
        <f t="shared" ref="F15:G15" si="1">SUM(F16:F19)</f>
        <v>734828.25</v>
      </c>
      <c r="G15" s="16">
        <f t="shared" si="1"/>
        <v>113691.43999999999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709481.22</v>
      </c>
      <c r="F16" s="17">
        <v>701763.39</v>
      </c>
      <c r="G16" s="18">
        <v>109307.4</v>
      </c>
    </row>
    <row r="17" spans="1:10" ht="15.75" x14ac:dyDescent="0.25">
      <c r="A17" s="35" t="s">
        <v>46</v>
      </c>
      <c r="B17" s="35"/>
      <c r="C17" s="35"/>
      <c r="D17" s="35"/>
      <c r="E17" s="17">
        <v>2032.38</v>
      </c>
      <c r="F17" s="17">
        <v>1865.37</v>
      </c>
      <c r="G17" s="18">
        <v>167.01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35416.519999999997</v>
      </c>
      <c r="F19" s="17">
        <v>31199.49</v>
      </c>
      <c r="G19" s="18">
        <v>4217.03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7373.52</v>
      </c>
      <c r="F21" s="17">
        <v>7344.26</v>
      </c>
      <c r="G21" s="18">
        <v>1718.37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597685.56099999999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33699.211830200089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год'!W86</f>
        <v>5382.4798440968625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год'!X86</f>
        <v>1078.4511897444768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год'!Y86</f>
        <v>12144.455900000001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год'!AA86+'[1]свод за год'!AI86+'[1]свод за год'!AL86+'[1]свод за год'!AO86+'[1]свод за год'!AP86+'[1]свод за год'!AQ86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год'!AX86</f>
        <v>15093.824896358747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SUM(F34:F38)+59935</f>
        <v>160118.32455955673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'[1]свод за год'!CN86+'[1]свод за год'!DS86</f>
        <v>44529.950359486247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'[1]свод за год'!CO86+'[1]свод за год'!DT86</f>
        <v>9108.9843983496703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'[1]свод за год'!CP86+'[1]свод за год'!DU86</f>
        <v>3753.7202000000007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'[1]свод за год'!AK86+'[1]свод за год'!AM86+'[1]свод за год'!AN86+'[1]свод за год'!BD86+'[1]свод за год'!EC86+'[1]свод за год'!DW86+'[1]свод за год'!DX86+'[1]свод за год'!DY86</f>
        <v>0</v>
      </c>
      <c r="I37" s="28"/>
    </row>
    <row r="38" spans="1:9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год'!DE86+'[1]свод за год'!EL86</f>
        <v>42790.669601720823</v>
      </c>
      <c r="I38" s="28"/>
    </row>
    <row r="39" spans="1:9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SUM(F40:F48)+83520.99</f>
        <v>227725.9388819501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год'!EU86+'[1]свод за год'!FM86</f>
        <v>70069.200785744062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'[1]свод за год'!EV86+'[1]свод за год'!FN86</f>
        <v>17586.389013569671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'[1]свод за год'!EW86+'[1]свод за год'!FO86</f>
        <v>384.76440000000025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'[1]свод за год'!BB86+'[1]свод за год'!BC86+'[1]свод за год'!BN86+'[1]свод за год'!BO86+'[1]свод за год'!BP86+'[1]свод за год'!BQ86+'[1]янв-окт'!FT86</f>
        <v>73.56</v>
      </c>
      <c r="I47" s="28"/>
    </row>
    <row r="48" spans="1:9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год'!FH86+'[1]свод за год'!FU86</f>
        <v>56091.034682636353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421543.47527170694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116830.66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60871.91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55958.75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538374.13527170697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709481.22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701763.39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768792.64572829299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41</vt:lpstr>
      <vt:lpstr>'Симбирская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2018-04-02T11:31:28Z</cp:lastPrinted>
  <dcterms:created xsi:type="dcterms:W3CDTF">2013-05-24T09:13:10Z</dcterms:created>
  <dcterms:modified xsi:type="dcterms:W3CDTF">2018-04-02T11:31:30Z</dcterms:modified>
</cp:coreProperties>
</file>